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EKTRE76\Desktop\"/>
    </mc:Choice>
  </mc:AlternateContent>
  <bookViews>
    <workbookView xWindow="0" yWindow="0" windowWidth="28800" windowHeight="123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75" i="1" l="1"/>
  <c r="F75" i="1" s="1"/>
  <c r="C74" i="1"/>
  <c r="F74" i="1" s="1"/>
  <c r="C73" i="1"/>
  <c r="F73" i="1" s="1"/>
  <c r="C72" i="1"/>
  <c r="F72" i="1" s="1"/>
  <c r="C71" i="1"/>
  <c r="F71" i="1" s="1"/>
  <c r="C70" i="1"/>
  <c r="F70" i="1" s="1"/>
  <c r="C69" i="1"/>
  <c r="F69" i="1" s="1"/>
  <c r="C68" i="1"/>
  <c r="F68" i="1" s="1"/>
  <c r="C67" i="1"/>
  <c r="F67" i="1" s="1"/>
  <c r="C66" i="1"/>
  <c r="F66" i="1" s="1"/>
  <c r="C65" i="1"/>
  <c r="F65" i="1" s="1"/>
  <c r="C64" i="1"/>
  <c r="F64" i="1" s="1"/>
  <c r="C63" i="1"/>
  <c r="F63" i="1" s="1"/>
  <c r="C62" i="1"/>
  <c r="F62" i="1" s="1"/>
  <c r="C61" i="1"/>
  <c r="F61" i="1" s="1"/>
  <c r="C60" i="1"/>
  <c r="F60" i="1" s="1"/>
  <c r="C59" i="1"/>
  <c r="F59" i="1" s="1"/>
  <c r="C58" i="1"/>
  <c r="F58" i="1" s="1"/>
  <c r="C57" i="1"/>
  <c r="F57" i="1" s="1"/>
  <c r="C56" i="1"/>
  <c r="F56" i="1" s="1"/>
  <c r="C50" i="1"/>
  <c r="F50" i="1" s="1"/>
  <c r="C49" i="1"/>
  <c r="F49" i="1" s="1"/>
  <c r="C48" i="1"/>
  <c r="F48" i="1" s="1"/>
  <c r="C47" i="1"/>
  <c r="F47" i="1" s="1"/>
  <c r="C46" i="1"/>
  <c r="F46" i="1" s="1"/>
  <c r="C45" i="1"/>
  <c r="F45" i="1" s="1"/>
  <c r="C44" i="1"/>
  <c r="F44" i="1" s="1"/>
  <c r="C43" i="1"/>
  <c r="F43" i="1" s="1"/>
  <c r="C42" i="1"/>
  <c r="F42" i="1" s="1"/>
  <c r="C41" i="1"/>
  <c r="F41" i="1" s="1"/>
  <c r="C40" i="1"/>
  <c r="F40" i="1" s="1"/>
  <c r="C39" i="1"/>
  <c r="F39" i="1" s="1"/>
  <c r="C38" i="1"/>
  <c r="F38" i="1" s="1"/>
  <c r="C37" i="1"/>
  <c r="F37" i="1" s="1"/>
  <c r="C36" i="1"/>
  <c r="F36" i="1" s="1"/>
  <c r="C35" i="1"/>
  <c r="F35" i="1" s="1"/>
  <c r="C34" i="1"/>
  <c r="F34" i="1" s="1"/>
  <c r="C33" i="1"/>
  <c r="F33" i="1" s="1"/>
  <c r="C32" i="1"/>
  <c r="F32" i="1" s="1"/>
  <c r="C31" i="1"/>
  <c r="F31" i="1" s="1"/>
  <c r="C6" i="1"/>
  <c r="C7" i="1"/>
  <c r="C8" i="1"/>
  <c r="F8" i="1" s="1"/>
  <c r="C9" i="1"/>
  <c r="F9" i="1" s="1"/>
  <c r="C10" i="1"/>
  <c r="C11" i="1"/>
  <c r="C12" i="1"/>
  <c r="F12" i="1" s="1"/>
  <c r="C13" i="1"/>
  <c r="F13" i="1" s="1"/>
  <c r="C14" i="1"/>
  <c r="C15" i="1"/>
  <c r="F15" i="1" s="1"/>
  <c r="C16" i="1"/>
  <c r="F16" i="1" s="1"/>
  <c r="C17" i="1"/>
  <c r="F17" i="1" s="1"/>
  <c r="C18" i="1"/>
  <c r="C19" i="1"/>
  <c r="F19" i="1" s="1"/>
  <c r="C20" i="1"/>
  <c r="C21" i="1"/>
  <c r="F21" i="1" s="1"/>
  <c r="C22" i="1"/>
  <c r="C23" i="1"/>
  <c r="F23" i="1" s="1"/>
  <c r="C24" i="1"/>
  <c r="F24" i="1" s="1"/>
  <c r="C25" i="1"/>
  <c r="F25" i="1" s="1"/>
  <c r="F10" i="1"/>
  <c r="F14" i="1"/>
  <c r="F18" i="1"/>
  <c r="F22" i="1"/>
  <c r="F6" i="1"/>
  <c r="F7" i="1"/>
  <c r="F20" i="1"/>
  <c r="F11" i="1"/>
</calcChain>
</file>

<file path=xl/sharedStrings.xml><?xml version="1.0" encoding="utf-8"?>
<sst xmlns="http://schemas.openxmlformats.org/spreadsheetml/2006/main" count="21" uniqueCount="9">
  <si>
    <t>DISTANCE TO DROP</t>
  </si>
  <si>
    <t xml:space="preserve">SECONDS TO IMPACT </t>
  </si>
  <si>
    <t>THIS CHART IS IN KILOMETERS PER HOUR AND KILOMETERS</t>
  </si>
  <si>
    <t>ENTER ALTITUDE 'M'</t>
  </si>
  <si>
    <t>ENTER SPEED 'KPH'</t>
  </si>
  <si>
    <t>BOMBING RUN CHART FOR GROUND ATTACK AIRCRAFT (I.E. P-40E, BF-110E, IL-2)</t>
  </si>
  <si>
    <t>250 KPH</t>
  </si>
  <si>
    <t>300 KPH</t>
  </si>
  <si>
    <t>350 KPH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</si>
</sst>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4"/>
      <color rgb="FF0061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6" borderId="0" applyNumberFormat="0" applyBorder="0" applyAlignment="0" applyProtection="0"/>
    <xf numFmtId="0" fontId="2" fillId="7" borderId="0" applyNumberFormat="0" applyBorder="0" applyAlignment="0" applyProtection="0"/>
  </cellStyleXfs>
  <cellXfs count="21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4" fillId="7" borderId="3" xfId="2" applyFont="1" applyBorder="1" applyAlignment="1">
      <alignment horizontal="center" vertical="center" wrapText="1"/>
    </xf>
    <xf numFmtId="0" fontId="4" fillId="7" borderId="4" xfId="2" applyFont="1" applyBorder="1" applyAlignment="1">
      <alignment horizontal="center" vertical="center" wrapText="1"/>
    </xf>
    <xf numFmtId="0" fontId="4" fillId="7" borderId="5" xfId="2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7" borderId="1" xfId="2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6" borderId="3" xfId="1" applyFont="1" applyBorder="1" applyAlignment="1">
      <alignment horizontal="center" wrapText="1"/>
    </xf>
    <xf numFmtId="0" fontId="6" fillId="6" borderId="4" xfId="1" applyFont="1" applyBorder="1" applyAlignment="1">
      <alignment horizontal="center" wrapText="1"/>
    </xf>
    <xf numFmtId="0" fontId="6" fillId="6" borderId="5" xfId="1" applyFont="1" applyBorder="1" applyAlignment="1">
      <alignment horizontal="center" wrapText="1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2" workbookViewId="0">
      <selection activeCell="I13" sqref="I13"/>
    </sheetView>
  </sheetViews>
  <sheetFormatPr defaultRowHeight="15" x14ac:dyDescent="0.25"/>
  <cols>
    <col min="1" max="1" width="20.7109375" customWidth="1"/>
    <col min="2" max="2" width="3.7109375" customWidth="1"/>
    <col min="3" max="3" width="21.7109375" customWidth="1"/>
    <col min="4" max="4" width="20.7109375" customWidth="1"/>
    <col min="5" max="5" width="3.7109375" customWidth="1"/>
    <col min="6" max="6" width="19.7109375" customWidth="1"/>
  </cols>
  <sheetData>
    <row r="1" spans="1:6" ht="15" hidden="1" customHeight="1" x14ac:dyDescent="0.25">
      <c r="A1" s="1"/>
      <c r="B1" s="1"/>
      <c r="C1" s="1"/>
      <c r="D1" s="1"/>
      <c r="E1" s="1"/>
      <c r="F1" s="1"/>
    </row>
    <row r="2" spans="1:6" x14ac:dyDescent="0.25">
      <c r="A2" s="12" t="s">
        <v>2</v>
      </c>
      <c r="B2" s="13"/>
      <c r="C2" s="13"/>
      <c r="D2" s="13"/>
      <c r="E2" s="13"/>
      <c r="F2" s="14"/>
    </row>
    <row r="3" spans="1:6" ht="15" customHeight="1" x14ac:dyDescent="0.25">
      <c r="A3" s="3" t="s">
        <v>5</v>
      </c>
      <c r="B3" s="4"/>
      <c r="C3" s="4"/>
      <c r="D3" s="4"/>
      <c r="E3" s="4"/>
      <c r="F3" s="5"/>
    </row>
    <row r="4" spans="1:6" ht="18.75" x14ac:dyDescent="0.3">
      <c r="A4" s="18" t="s">
        <v>6</v>
      </c>
      <c r="B4" s="19"/>
      <c r="C4" s="19"/>
      <c r="D4" s="19"/>
      <c r="E4" s="19"/>
      <c r="F4" s="20"/>
    </row>
    <row r="5" spans="1:6" x14ac:dyDescent="0.25">
      <c r="A5" s="15" t="s">
        <v>3</v>
      </c>
      <c r="B5" s="15"/>
      <c r="C5" s="15" t="s">
        <v>1</v>
      </c>
      <c r="D5" s="15" t="s">
        <v>4</v>
      </c>
      <c r="E5" s="15"/>
      <c r="F5" s="15" t="s">
        <v>0</v>
      </c>
    </row>
    <row r="6" spans="1:6" x14ac:dyDescent="0.25">
      <c r="A6" s="6">
        <v>50</v>
      </c>
      <c r="B6" s="7"/>
      <c r="C6" s="8">
        <f t="shared" ref="C6:C24" si="0" xml:space="preserve"> SQRT(A6/9.8/9.8)</f>
        <v>0.72153753182300762</v>
      </c>
      <c r="D6" s="6">
        <v>250</v>
      </c>
      <c r="E6" s="7"/>
      <c r="F6" s="8">
        <f>D6*(1000/60/60)*(C6/1000)</f>
        <v>5.0106773043264413E-2</v>
      </c>
    </row>
    <row r="7" spans="1:6" x14ac:dyDescent="0.25">
      <c r="A7" s="6">
        <v>100</v>
      </c>
      <c r="B7" s="7"/>
      <c r="C7" s="8">
        <f t="shared" si="0"/>
        <v>1.0204081632653061</v>
      </c>
      <c r="D7" s="6">
        <v>250</v>
      </c>
      <c r="E7" s="7"/>
      <c r="F7" s="8">
        <f t="shared" ref="F7:F25" si="1">D7*(1000/60/60)*(C7/1000)</f>
        <v>7.0861678004535147E-2</v>
      </c>
    </row>
    <row r="8" spans="1:6" x14ac:dyDescent="0.25">
      <c r="A8" s="6">
        <v>150</v>
      </c>
      <c r="B8" s="7"/>
      <c r="C8" s="8">
        <f t="shared" si="0"/>
        <v>1.249739664685295</v>
      </c>
      <c r="D8" s="6">
        <v>250</v>
      </c>
      <c r="E8" s="7"/>
      <c r="F8" s="8">
        <f t="shared" si="1"/>
        <v>8.6787476714256601E-2</v>
      </c>
    </row>
    <row r="9" spans="1:6" x14ac:dyDescent="0.25">
      <c r="A9" s="6">
        <v>200</v>
      </c>
      <c r="B9" s="7"/>
      <c r="C9" s="8">
        <f t="shared" si="0"/>
        <v>1.4430750636460152</v>
      </c>
      <c r="D9" s="6">
        <v>250</v>
      </c>
      <c r="E9" s="7"/>
      <c r="F9" s="8">
        <f t="shared" si="1"/>
        <v>0.10021354608652883</v>
      </c>
    </row>
    <row r="10" spans="1:6" x14ac:dyDescent="0.25">
      <c r="A10" s="6">
        <v>250</v>
      </c>
      <c r="B10" s="7"/>
      <c r="C10" s="8">
        <f t="shared" si="0"/>
        <v>1.6134069694736628</v>
      </c>
      <c r="D10" s="6">
        <v>250</v>
      </c>
      <c r="E10" s="7"/>
      <c r="F10" s="8">
        <f t="shared" si="1"/>
        <v>0.11204215065789325</v>
      </c>
    </row>
    <row r="11" spans="1:6" x14ac:dyDescent="0.25">
      <c r="A11" s="6">
        <v>300</v>
      </c>
      <c r="B11" s="7"/>
      <c r="C11" s="8">
        <f t="shared" si="0"/>
        <v>1.7673987832335483</v>
      </c>
      <c r="D11" s="6">
        <v>250</v>
      </c>
      <c r="E11" s="7"/>
      <c r="F11" s="8">
        <f t="shared" si="1"/>
        <v>0.12273602661344085</v>
      </c>
    </row>
    <row r="12" spans="1:6" x14ac:dyDescent="0.25">
      <c r="A12" s="6">
        <v>350</v>
      </c>
      <c r="B12" s="7"/>
      <c r="C12" s="8">
        <f t="shared" si="0"/>
        <v>1.9090088708030311</v>
      </c>
      <c r="D12" s="6">
        <v>250</v>
      </c>
      <c r="E12" s="7"/>
      <c r="F12" s="8">
        <f t="shared" si="1"/>
        <v>0.13257006047243272</v>
      </c>
    </row>
    <row r="13" spans="1:6" x14ac:dyDescent="0.25">
      <c r="A13" s="6">
        <v>400</v>
      </c>
      <c r="B13" s="7"/>
      <c r="C13" s="8">
        <f t="shared" si="0"/>
        <v>2.0408163265306123</v>
      </c>
      <c r="D13" s="6">
        <v>250</v>
      </c>
      <c r="E13" s="7"/>
      <c r="F13" s="8">
        <f t="shared" si="1"/>
        <v>0.14172335600907029</v>
      </c>
    </row>
    <row r="14" spans="1:6" x14ac:dyDescent="0.25">
      <c r="A14" s="6">
        <v>450</v>
      </c>
      <c r="B14" s="7"/>
      <c r="C14" s="8">
        <f t="shared" si="0"/>
        <v>2.164612595469023</v>
      </c>
      <c r="D14" s="6">
        <v>250</v>
      </c>
      <c r="E14" s="7"/>
      <c r="F14" s="8">
        <f t="shared" si="1"/>
        <v>0.15032031912979324</v>
      </c>
    </row>
    <row r="15" spans="1:6" x14ac:dyDescent="0.25">
      <c r="A15" s="6">
        <v>500</v>
      </c>
      <c r="B15" s="7"/>
      <c r="C15" s="8">
        <f t="shared" si="0"/>
        <v>2.2817020178569281</v>
      </c>
      <c r="D15" s="6">
        <v>250</v>
      </c>
      <c r="E15" s="7"/>
      <c r="F15" s="8">
        <f t="shared" si="1"/>
        <v>0.15845152901784224</v>
      </c>
    </row>
    <row r="16" spans="1:6" x14ac:dyDescent="0.25">
      <c r="A16" s="6">
        <v>550</v>
      </c>
      <c r="B16" s="7"/>
      <c r="C16" s="8">
        <f t="shared" si="0"/>
        <v>2.393069265216035</v>
      </c>
      <c r="D16" s="6">
        <v>250</v>
      </c>
      <c r="E16" s="7"/>
      <c r="F16" s="8">
        <f t="shared" si="1"/>
        <v>0.16618536564000244</v>
      </c>
    </row>
    <row r="17" spans="1:6" x14ac:dyDescent="0.25">
      <c r="A17" s="6">
        <v>600</v>
      </c>
      <c r="B17" s="7"/>
      <c r="C17" s="8">
        <f t="shared" si="0"/>
        <v>2.4994793293705899</v>
      </c>
      <c r="D17" s="6">
        <v>250</v>
      </c>
      <c r="E17" s="7"/>
      <c r="F17" s="8">
        <f t="shared" si="1"/>
        <v>0.1735749534285132</v>
      </c>
    </row>
    <row r="18" spans="1:6" x14ac:dyDescent="0.25">
      <c r="A18" s="6">
        <v>650</v>
      </c>
      <c r="B18" s="7"/>
      <c r="C18" s="8">
        <f t="shared" si="0"/>
        <v>2.6015405681595838</v>
      </c>
      <c r="D18" s="6">
        <v>250</v>
      </c>
      <c r="E18" s="7"/>
      <c r="F18" s="8">
        <f t="shared" si="1"/>
        <v>0.18066253945552666</v>
      </c>
    </row>
    <row r="19" spans="1:6" x14ac:dyDescent="0.25">
      <c r="A19" s="6">
        <v>700</v>
      </c>
      <c r="B19" s="7"/>
      <c r="C19" s="8">
        <f t="shared" si="0"/>
        <v>2.6997462357801942</v>
      </c>
      <c r="D19" s="6">
        <v>250</v>
      </c>
      <c r="E19" s="7"/>
      <c r="F19" s="8">
        <f t="shared" si="1"/>
        <v>0.1874823774847357</v>
      </c>
    </row>
    <row r="20" spans="1:6" x14ac:dyDescent="0.25">
      <c r="A20" s="6">
        <v>750</v>
      </c>
      <c r="B20" s="7"/>
      <c r="C20" s="8">
        <f t="shared" si="0"/>
        <v>2.7945028444141125</v>
      </c>
      <c r="D20" s="6">
        <v>250</v>
      </c>
      <c r="E20" s="7"/>
      <c r="F20" s="8">
        <f t="shared" si="1"/>
        <v>0.19406269752875779</v>
      </c>
    </row>
    <row r="21" spans="1:6" x14ac:dyDescent="0.25">
      <c r="A21" s="6">
        <v>800</v>
      </c>
      <c r="B21" s="7"/>
      <c r="C21" s="8">
        <f t="shared" si="0"/>
        <v>2.8861501272920305</v>
      </c>
      <c r="D21" s="6">
        <v>250</v>
      </c>
      <c r="E21" s="7"/>
      <c r="F21" s="8">
        <f t="shared" si="1"/>
        <v>0.20042709217305765</v>
      </c>
    </row>
    <row r="22" spans="1:6" x14ac:dyDescent="0.25">
      <c r="A22" s="6">
        <v>850</v>
      </c>
      <c r="B22" s="7"/>
      <c r="C22" s="8">
        <f t="shared" si="0"/>
        <v>2.9749754565537243</v>
      </c>
      <c r="D22" s="6">
        <v>250</v>
      </c>
      <c r="E22" s="7"/>
      <c r="F22" s="8">
        <f t="shared" si="1"/>
        <v>0.20659551781623087</v>
      </c>
    </row>
    <row r="23" spans="1:6" x14ac:dyDescent="0.25">
      <c r="A23" s="6">
        <v>900</v>
      </c>
      <c r="B23" s="7"/>
      <c r="C23" s="8">
        <f t="shared" si="0"/>
        <v>3.0612244897959182</v>
      </c>
      <c r="D23" s="6">
        <v>250</v>
      </c>
      <c r="E23" s="7"/>
      <c r="F23" s="8">
        <f t="shared" si="1"/>
        <v>0.21258503401360543</v>
      </c>
    </row>
    <row r="24" spans="1:6" x14ac:dyDescent="0.25">
      <c r="A24" s="6">
        <v>950</v>
      </c>
      <c r="B24" s="7"/>
      <c r="C24" s="8">
        <f t="shared" si="0"/>
        <v>3.1451091851882533</v>
      </c>
      <c r="D24" s="6">
        <v>250</v>
      </c>
      <c r="E24" s="7"/>
      <c r="F24" s="8">
        <f t="shared" si="1"/>
        <v>0.21841036008251757</v>
      </c>
    </row>
    <row r="25" spans="1:6" x14ac:dyDescent="0.25">
      <c r="A25" s="9">
        <v>1000</v>
      </c>
      <c r="B25" s="10"/>
      <c r="C25" s="8">
        <f xml:space="preserve"> SQRT(A25/9.8/9.8)</f>
        <v>3.2268139389473256</v>
      </c>
      <c r="D25" s="6">
        <v>250</v>
      </c>
      <c r="E25" s="10"/>
      <c r="F25" s="11">
        <f t="shared" si="1"/>
        <v>0.22408430131578649</v>
      </c>
    </row>
    <row r="26" spans="1:6" x14ac:dyDescent="0.25">
      <c r="A26" s="2"/>
      <c r="B26" s="2"/>
      <c r="C26" s="2"/>
      <c r="D26" s="2"/>
      <c r="E26" s="2"/>
      <c r="F26" s="2"/>
    </row>
    <row r="27" spans="1:6" ht="15" customHeight="1" x14ac:dyDescent="0.25">
      <c r="A27" s="12" t="s">
        <v>2</v>
      </c>
      <c r="B27" s="13"/>
      <c r="C27" s="13"/>
      <c r="D27" s="13"/>
      <c r="E27" s="13"/>
      <c r="F27" s="14"/>
    </row>
    <row r="28" spans="1:6" x14ac:dyDescent="0.25">
      <c r="A28" s="3" t="s">
        <v>5</v>
      </c>
      <c r="B28" s="4"/>
      <c r="C28" s="4"/>
      <c r="D28" s="4"/>
      <c r="E28" s="4"/>
      <c r="F28" s="5"/>
    </row>
    <row r="29" spans="1:6" ht="18.75" x14ac:dyDescent="0.3">
      <c r="A29" s="18" t="s">
        <v>7</v>
      </c>
      <c r="B29" s="19"/>
      <c r="C29" s="19"/>
      <c r="D29" s="19"/>
      <c r="E29" s="19"/>
      <c r="F29" s="20"/>
    </row>
    <row r="30" spans="1:6" x14ac:dyDescent="0.25">
      <c r="A30" s="15" t="s">
        <v>3</v>
      </c>
      <c r="B30" s="15"/>
      <c r="C30" s="15" t="s">
        <v>1</v>
      </c>
      <c r="D30" s="15" t="s">
        <v>4</v>
      </c>
      <c r="E30" s="15"/>
      <c r="F30" s="15" t="s">
        <v>0</v>
      </c>
    </row>
    <row r="31" spans="1:6" x14ac:dyDescent="0.25">
      <c r="A31" s="6">
        <v>50</v>
      </c>
      <c r="B31" s="7"/>
      <c r="C31" s="8">
        <f t="shared" ref="C31:C49" si="2" xml:space="preserve"> SQRT(A31/9.8/9.8)</f>
        <v>0.72153753182300762</v>
      </c>
      <c r="D31" s="6">
        <v>300</v>
      </c>
      <c r="E31" s="7"/>
      <c r="F31" s="8">
        <f>D31*(1000/60/60)*(C31/1000)</f>
        <v>6.0128127651917301E-2</v>
      </c>
    </row>
    <row r="32" spans="1:6" x14ac:dyDescent="0.25">
      <c r="A32" s="6">
        <v>100</v>
      </c>
      <c r="B32" s="7"/>
      <c r="C32" s="8">
        <f t="shared" si="2"/>
        <v>1.0204081632653061</v>
      </c>
      <c r="D32" s="6">
        <v>300</v>
      </c>
      <c r="E32" s="7"/>
      <c r="F32" s="8">
        <f t="shared" ref="F32:F50" si="3">D32*(1000/60/60)*(C32/1000)</f>
        <v>8.5034013605442188E-2</v>
      </c>
    </row>
    <row r="33" spans="1:6" x14ac:dyDescent="0.25">
      <c r="A33" s="6">
        <v>150</v>
      </c>
      <c r="B33" s="7"/>
      <c r="C33" s="8">
        <f t="shared" si="2"/>
        <v>1.249739664685295</v>
      </c>
      <c r="D33" s="6">
        <v>300</v>
      </c>
      <c r="E33" s="7"/>
      <c r="F33" s="8">
        <f t="shared" si="3"/>
        <v>0.10414497205710793</v>
      </c>
    </row>
    <row r="34" spans="1:6" x14ac:dyDescent="0.25">
      <c r="A34" s="6">
        <v>200</v>
      </c>
      <c r="B34" s="7"/>
      <c r="C34" s="8">
        <f t="shared" si="2"/>
        <v>1.4430750636460152</v>
      </c>
      <c r="D34" s="6">
        <v>300</v>
      </c>
      <c r="E34" s="7"/>
      <c r="F34" s="8">
        <f t="shared" si="3"/>
        <v>0.1202562553038346</v>
      </c>
    </row>
    <row r="35" spans="1:6" x14ac:dyDescent="0.25">
      <c r="A35" s="6">
        <v>250</v>
      </c>
      <c r="B35" s="7"/>
      <c r="C35" s="8">
        <f t="shared" si="2"/>
        <v>1.6134069694736628</v>
      </c>
      <c r="D35" s="6">
        <v>300</v>
      </c>
      <c r="E35" s="7"/>
      <c r="F35" s="8">
        <f t="shared" si="3"/>
        <v>0.13445058078947192</v>
      </c>
    </row>
    <row r="36" spans="1:6" x14ac:dyDescent="0.25">
      <c r="A36" s="6">
        <v>300</v>
      </c>
      <c r="B36" s="7"/>
      <c r="C36" s="8">
        <f t="shared" si="2"/>
        <v>1.7673987832335483</v>
      </c>
      <c r="D36" s="6">
        <v>300</v>
      </c>
      <c r="E36" s="7"/>
      <c r="F36" s="8">
        <f t="shared" si="3"/>
        <v>0.14728323193612902</v>
      </c>
    </row>
    <row r="37" spans="1:6" x14ac:dyDescent="0.25">
      <c r="A37" s="6">
        <v>350</v>
      </c>
      <c r="B37" s="7"/>
      <c r="C37" s="8">
        <f t="shared" si="2"/>
        <v>1.9090088708030311</v>
      </c>
      <c r="D37" s="6">
        <v>300</v>
      </c>
      <c r="E37" s="7"/>
      <c r="F37" s="8">
        <f t="shared" si="3"/>
        <v>0.15908407256691928</v>
      </c>
    </row>
    <row r="38" spans="1:6" x14ac:dyDescent="0.25">
      <c r="A38" s="6">
        <v>400</v>
      </c>
      <c r="B38" s="7"/>
      <c r="C38" s="8">
        <f t="shared" si="2"/>
        <v>2.0408163265306123</v>
      </c>
      <c r="D38" s="6">
        <v>300</v>
      </c>
      <c r="E38" s="7"/>
      <c r="F38" s="8">
        <f t="shared" si="3"/>
        <v>0.17006802721088438</v>
      </c>
    </row>
    <row r="39" spans="1:6" x14ac:dyDescent="0.25">
      <c r="A39" s="6">
        <v>450</v>
      </c>
      <c r="B39" s="7"/>
      <c r="C39" s="8">
        <f t="shared" si="2"/>
        <v>2.164612595469023</v>
      </c>
      <c r="D39" s="6">
        <v>300</v>
      </c>
      <c r="E39" s="7"/>
      <c r="F39" s="8">
        <f t="shared" si="3"/>
        <v>0.18038438295575193</v>
      </c>
    </row>
    <row r="40" spans="1:6" x14ac:dyDescent="0.25">
      <c r="A40" s="6">
        <v>500</v>
      </c>
      <c r="B40" s="7"/>
      <c r="C40" s="8">
        <f t="shared" si="2"/>
        <v>2.2817020178569281</v>
      </c>
      <c r="D40" s="6">
        <v>300</v>
      </c>
      <c r="E40" s="7"/>
      <c r="F40" s="8">
        <f t="shared" si="3"/>
        <v>0.1901418348214107</v>
      </c>
    </row>
    <row r="41" spans="1:6" x14ac:dyDescent="0.25">
      <c r="A41" s="6">
        <v>550</v>
      </c>
      <c r="B41" s="7"/>
      <c r="C41" s="8">
        <f t="shared" si="2"/>
        <v>2.393069265216035</v>
      </c>
      <c r="D41" s="6">
        <v>300</v>
      </c>
      <c r="E41" s="7"/>
      <c r="F41" s="8">
        <f t="shared" si="3"/>
        <v>0.19942243876800295</v>
      </c>
    </row>
    <row r="42" spans="1:6" x14ac:dyDescent="0.25">
      <c r="A42" s="6">
        <v>600</v>
      </c>
      <c r="B42" s="7"/>
      <c r="C42" s="8">
        <f t="shared" si="2"/>
        <v>2.4994793293705899</v>
      </c>
      <c r="D42" s="6">
        <v>300</v>
      </c>
      <c r="E42" s="7"/>
      <c r="F42" s="8">
        <f t="shared" si="3"/>
        <v>0.20828994411421586</v>
      </c>
    </row>
    <row r="43" spans="1:6" x14ac:dyDescent="0.25">
      <c r="A43" s="6">
        <v>650</v>
      </c>
      <c r="B43" s="7"/>
      <c r="C43" s="8">
        <f t="shared" si="2"/>
        <v>2.6015405681595838</v>
      </c>
      <c r="D43" s="6">
        <v>300</v>
      </c>
      <c r="E43" s="7"/>
      <c r="F43" s="8">
        <f t="shared" si="3"/>
        <v>0.21679504734663202</v>
      </c>
    </row>
    <row r="44" spans="1:6" x14ac:dyDescent="0.25">
      <c r="A44" s="6">
        <v>700</v>
      </c>
      <c r="B44" s="7"/>
      <c r="C44" s="8">
        <f t="shared" si="2"/>
        <v>2.6997462357801942</v>
      </c>
      <c r="D44" s="6">
        <v>300</v>
      </c>
      <c r="E44" s="7"/>
      <c r="F44" s="8">
        <f t="shared" si="3"/>
        <v>0.22497885298168288</v>
      </c>
    </row>
    <row r="45" spans="1:6" x14ac:dyDescent="0.25">
      <c r="A45" s="6">
        <v>750</v>
      </c>
      <c r="B45" s="7"/>
      <c r="C45" s="8">
        <f t="shared" si="2"/>
        <v>2.7945028444141125</v>
      </c>
      <c r="D45" s="6">
        <v>300</v>
      </c>
      <c r="E45" s="7"/>
      <c r="F45" s="8">
        <f t="shared" si="3"/>
        <v>0.23287523703450938</v>
      </c>
    </row>
    <row r="46" spans="1:6" x14ac:dyDescent="0.25">
      <c r="A46" s="6">
        <v>800</v>
      </c>
      <c r="B46" s="7"/>
      <c r="C46" s="8">
        <f t="shared" si="2"/>
        <v>2.8861501272920305</v>
      </c>
      <c r="D46" s="6">
        <v>300</v>
      </c>
      <c r="E46" s="7"/>
      <c r="F46" s="8">
        <f t="shared" si="3"/>
        <v>0.24051251060766921</v>
      </c>
    </row>
    <row r="47" spans="1:6" x14ac:dyDescent="0.25">
      <c r="A47" s="6">
        <v>850</v>
      </c>
      <c r="B47" s="7"/>
      <c r="C47" s="8">
        <f t="shared" si="2"/>
        <v>2.9749754565537243</v>
      </c>
      <c r="D47" s="6">
        <v>300</v>
      </c>
      <c r="E47" s="7"/>
      <c r="F47" s="8">
        <f t="shared" si="3"/>
        <v>0.24791462137947706</v>
      </c>
    </row>
    <row r="48" spans="1:6" x14ac:dyDescent="0.25">
      <c r="A48" s="6">
        <v>900</v>
      </c>
      <c r="B48" s="7"/>
      <c r="C48" s="8">
        <f t="shared" si="2"/>
        <v>3.0612244897959182</v>
      </c>
      <c r="D48" s="6">
        <v>300</v>
      </c>
      <c r="E48" s="7"/>
      <c r="F48" s="8">
        <f t="shared" si="3"/>
        <v>0.25510204081632654</v>
      </c>
    </row>
    <row r="49" spans="1:6" x14ac:dyDescent="0.25">
      <c r="A49" s="6">
        <v>950</v>
      </c>
      <c r="B49" s="7"/>
      <c r="C49" s="8">
        <f t="shared" si="2"/>
        <v>3.1451091851882533</v>
      </c>
      <c r="D49" s="6">
        <v>300</v>
      </c>
      <c r="E49" s="7"/>
      <c r="F49" s="8">
        <f t="shared" si="3"/>
        <v>0.26209243209902111</v>
      </c>
    </row>
    <row r="50" spans="1:6" x14ac:dyDescent="0.25">
      <c r="A50" s="6">
        <v>1000</v>
      </c>
      <c r="B50" s="7"/>
      <c r="C50" s="8">
        <f xml:space="preserve"> SQRT(A50/9.8/9.8)</f>
        <v>3.2268139389473256</v>
      </c>
      <c r="D50" s="6">
        <v>300</v>
      </c>
      <c r="E50" s="7"/>
      <c r="F50" s="8">
        <f t="shared" si="3"/>
        <v>0.26890116157894384</v>
      </c>
    </row>
    <row r="52" spans="1:6" x14ac:dyDescent="0.25">
      <c r="A52" s="16" t="s">
        <v>2</v>
      </c>
      <c r="B52" s="16"/>
      <c r="C52" s="16"/>
      <c r="D52" s="16"/>
      <c r="E52" s="16"/>
      <c r="F52" s="16"/>
    </row>
    <row r="53" spans="1:6" x14ac:dyDescent="0.25">
      <c r="A53" s="17" t="s">
        <v>5</v>
      </c>
      <c r="B53" s="17"/>
      <c r="C53" s="17"/>
      <c r="D53" s="17"/>
      <c r="E53" s="17"/>
      <c r="F53" s="17"/>
    </row>
    <row r="54" spans="1:6" ht="18.75" x14ac:dyDescent="0.3">
      <c r="A54" s="18" t="s">
        <v>8</v>
      </c>
      <c r="B54" s="19"/>
      <c r="C54" s="19"/>
      <c r="D54" s="19"/>
      <c r="E54" s="19"/>
      <c r="F54" s="20"/>
    </row>
    <row r="55" spans="1:6" x14ac:dyDescent="0.25">
      <c r="A55" s="15" t="s">
        <v>3</v>
      </c>
      <c r="B55" s="15"/>
      <c r="C55" s="15" t="s">
        <v>1</v>
      </c>
      <c r="D55" s="15" t="s">
        <v>4</v>
      </c>
      <c r="E55" s="15"/>
      <c r="F55" s="15" t="s">
        <v>0</v>
      </c>
    </row>
    <row r="56" spans="1:6" x14ac:dyDescent="0.25">
      <c r="A56" s="6">
        <v>50</v>
      </c>
      <c r="B56" s="7"/>
      <c r="C56" s="8">
        <f t="shared" ref="C56:C74" si="4" xml:space="preserve"> SQRT(A56/9.8/9.8)</f>
        <v>0.72153753182300762</v>
      </c>
      <c r="D56" s="6">
        <v>350</v>
      </c>
      <c r="E56" s="7"/>
      <c r="F56" s="8">
        <f>D56*(1000/60/60)*(C56/1000)</f>
        <v>7.014948226057019E-2</v>
      </c>
    </row>
    <row r="57" spans="1:6" x14ac:dyDescent="0.25">
      <c r="A57" s="6">
        <v>100</v>
      </c>
      <c r="B57" s="7"/>
      <c r="C57" s="8">
        <f t="shared" si="4"/>
        <v>1.0204081632653061</v>
      </c>
      <c r="D57" s="6">
        <v>350</v>
      </c>
      <c r="E57" s="7"/>
      <c r="F57" s="8">
        <f t="shared" ref="F57:F75" si="5">D57*(1000/60/60)*(C57/1000)</f>
        <v>9.9206349206349229E-2</v>
      </c>
    </row>
    <row r="58" spans="1:6" x14ac:dyDescent="0.25">
      <c r="A58" s="6">
        <v>150</v>
      </c>
      <c r="B58" s="7"/>
      <c r="C58" s="8">
        <f t="shared" si="4"/>
        <v>1.249739664685295</v>
      </c>
      <c r="D58" s="6">
        <v>350</v>
      </c>
      <c r="E58" s="7"/>
      <c r="F58" s="8">
        <f t="shared" si="5"/>
        <v>0.12150246739995925</v>
      </c>
    </row>
    <row r="59" spans="1:6" x14ac:dyDescent="0.25">
      <c r="A59" s="6">
        <v>200</v>
      </c>
      <c r="B59" s="7"/>
      <c r="C59" s="8">
        <f t="shared" si="4"/>
        <v>1.4430750636460152</v>
      </c>
      <c r="D59" s="6">
        <v>350</v>
      </c>
      <c r="E59" s="7"/>
      <c r="F59" s="8">
        <f t="shared" si="5"/>
        <v>0.14029896452114038</v>
      </c>
    </row>
    <row r="60" spans="1:6" x14ac:dyDescent="0.25">
      <c r="A60" s="6">
        <v>250</v>
      </c>
      <c r="B60" s="7"/>
      <c r="C60" s="8">
        <f t="shared" si="4"/>
        <v>1.6134069694736628</v>
      </c>
      <c r="D60" s="6">
        <v>350</v>
      </c>
      <c r="E60" s="7"/>
      <c r="F60" s="8">
        <f t="shared" si="5"/>
        <v>0.15685901092105056</v>
      </c>
    </row>
    <row r="61" spans="1:6" x14ac:dyDescent="0.25">
      <c r="A61" s="6">
        <v>300</v>
      </c>
      <c r="B61" s="7"/>
      <c r="C61" s="8">
        <f t="shared" si="4"/>
        <v>1.7673987832335483</v>
      </c>
      <c r="D61" s="6">
        <v>350</v>
      </c>
      <c r="E61" s="7"/>
      <c r="F61" s="8">
        <f t="shared" si="5"/>
        <v>0.17183043725881719</v>
      </c>
    </row>
    <row r="62" spans="1:6" x14ac:dyDescent="0.25">
      <c r="A62" s="6">
        <v>350</v>
      </c>
      <c r="B62" s="7"/>
      <c r="C62" s="8">
        <f t="shared" si="4"/>
        <v>1.9090088708030311</v>
      </c>
      <c r="D62" s="6">
        <v>350</v>
      </c>
      <c r="E62" s="7"/>
      <c r="F62" s="8">
        <f t="shared" si="5"/>
        <v>0.18559808466140582</v>
      </c>
    </row>
    <row r="63" spans="1:6" x14ac:dyDescent="0.25">
      <c r="A63" s="6">
        <v>400</v>
      </c>
      <c r="B63" s="7"/>
      <c r="C63" s="8">
        <f t="shared" si="4"/>
        <v>2.0408163265306123</v>
      </c>
      <c r="D63" s="6">
        <v>350</v>
      </c>
      <c r="E63" s="7"/>
      <c r="F63" s="8">
        <f t="shared" si="5"/>
        <v>0.19841269841269846</v>
      </c>
    </row>
    <row r="64" spans="1:6" x14ac:dyDescent="0.25">
      <c r="A64" s="6">
        <v>450</v>
      </c>
      <c r="B64" s="7"/>
      <c r="C64" s="8">
        <f t="shared" si="4"/>
        <v>2.164612595469023</v>
      </c>
      <c r="D64" s="6">
        <v>350</v>
      </c>
      <c r="E64" s="7"/>
      <c r="F64" s="8">
        <f t="shared" si="5"/>
        <v>0.21044844678171057</v>
      </c>
    </row>
    <row r="65" spans="1:6" x14ac:dyDescent="0.25">
      <c r="A65" s="6">
        <v>500</v>
      </c>
      <c r="B65" s="7"/>
      <c r="C65" s="8">
        <f t="shared" si="4"/>
        <v>2.2817020178569281</v>
      </c>
      <c r="D65" s="6">
        <v>350</v>
      </c>
      <c r="E65" s="7"/>
      <c r="F65" s="8">
        <f t="shared" si="5"/>
        <v>0.22183214062497913</v>
      </c>
    </row>
    <row r="66" spans="1:6" x14ac:dyDescent="0.25">
      <c r="A66" s="6">
        <v>550</v>
      </c>
      <c r="B66" s="7"/>
      <c r="C66" s="8">
        <f t="shared" si="4"/>
        <v>2.393069265216035</v>
      </c>
      <c r="D66" s="6">
        <v>350</v>
      </c>
      <c r="E66" s="7"/>
      <c r="F66" s="8">
        <f t="shared" si="5"/>
        <v>0.23265951189600342</v>
      </c>
    </row>
    <row r="67" spans="1:6" x14ac:dyDescent="0.25">
      <c r="A67" s="6">
        <v>600</v>
      </c>
      <c r="B67" s="7"/>
      <c r="C67" s="8">
        <f t="shared" si="4"/>
        <v>2.4994793293705899</v>
      </c>
      <c r="D67" s="6">
        <v>350</v>
      </c>
      <c r="E67" s="7"/>
      <c r="F67" s="8">
        <f t="shared" si="5"/>
        <v>0.2430049347999185</v>
      </c>
    </row>
    <row r="68" spans="1:6" x14ac:dyDescent="0.25">
      <c r="A68" s="6">
        <v>650</v>
      </c>
      <c r="B68" s="7"/>
      <c r="C68" s="8">
        <f t="shared" si="4"/>
        <v>2.6015405681595838</v>
      </c>
      <c r="D68" s="6">
        <v>350</v>
      </c>
      <c r="E68" s="7"/>
      <c r="F68" s="8">
        <f t="shared" si="5"/>
        <v>0.25292755523773736</v>
      </c>
    </row>
    <row r="69" spans="1:6" x14ac:dyDescent="0.25">
      <c r="A69" s="6">
        <v>700</v>
      </c>
      <c r="B69" s="7"/>
      <c r="C69" s="8">
        <f t="shared" si="4"/>
        <v>2.6997462357801942</v>
      </c>
      <c r="D69" s="6">
        <v>350</v>
      </c>
      <c r="E69" s="7"/>
      <c r="F69" s="8">
        <f t="shared" si="5"/>
        <v>0.26247532847863003</v>
      </c>
    </row>
    <row r="70" spans="1:6" x14ac:dyDescent="0.25">
      <c r="A70" s="6">
        <v>750</v>
      </c>
      <c r="B70" s="7"/>
      <c r="C70" s="8">
        <f t="shared" si="4"/>
        <v>2.7945028444141125</v>
      </c>
      <c r="D70" s="6">
        <v>350</v>
      </c>
      <c r="E70" s="7"/>
      <c r="F70" s="8">
        <f t="shared" si="5"/>
        <v>0.27168777654026094</v>
      </c>
    </row>
    <row r="71" spans="1:6" x14ac:dyDescent="0.25">
      <c r="A71" s="6">
        <v>800</v>
      </c>
      <c r="B71" s="7"/>
      <c r="C71" s="8">
        <f t="shared" si="4"/>
        <v>2.8861501272920305</v>
      </c>
      <c r="D71" s="6">
        <v>350</v>
      </c>
      <c r="E71" s="7"/>
      <c r="F71" s="8">
        <f t="shared" si="5"/>
        <v>0.28059792904228076</v>
      </c>
    </row>
    <row r="72" spans="1:6" x14ac:dyDescent="0.25">
      <c r="A72" s="6">
        <v>850</v>
      </c>
      <c r="B72" s="7"/>
      <c r="C72" s="8">
        <f t="shared" si="4"/>
        <v>2.9749754565537243</v>
      </c>
      <c r="D72" s="6">
        <v>350</v>
      </c>
      <c r="E72" s="7"/>
      <c r="F72" s="8">
        <f t="shared" si="5"/>
        <v>0.2892337249427232</v>
      </c>
    </row>
    <row r="73" spans="1:6" x14ac:dyDescent="0.25">
      <c r="A73" s="6">
        <v>900</v>
      </c>
      <c r="B73" s="7"/>
      <c r="C73" s="8">
        <f t="shared" si="4"/>
        <v>3.0612244897959182</v>
      </c>
      <c r="D73" s="6">
        <v>350</v>
      </c>
      <c r="E73" s="7"/>
      <c r="F73" s="8">
        <f t="shared" si="5"/>
        <v>0.29761904761904762</v>
      </c>
    </row>
    <row r="74" spans="1:6" x14ac:dyDescent="0.25">
      <c r="A74" s="6">
        <v>950</v>
      </c>
      <c r="B74" s="7"/>
      <c r="C74" s="8">
        <f t="shared" si="4"/>
        <v>3.1451091851882533</v>
      </c>
      <c r="D74" s="6">
        <v>350</v>
      </c>
      <c r="E74" s="7"/>
      <c r="F74" s="8">
        <f t="shared" si="5"/>
        <v>0.30577450411552465</v>
      </c>
    </row>
    <row r="75" spans="1:6" x14ac:dyDescent="0.25">
      <c r="A75" s="6">
        <v>1000</v>
      </c>
      <c r="B75" s="7"/>
      <c r="C75" s="8">
        <f xml:space="preserve"> SQRT(A75/9.8/9.8)</f>
        <v>3.2268139389473256</v>
      </c>
      <c r="D75" s="6">
        <v>350</v>
      </c>
      <c r="E75" s="7"/>
      <c r="F75" s="8">
        <f t="shared" si="5"/>
        <v>0.31371802184210112</v>
      </c>
    </row>
  </sheetData>
  <mergeCells count="10">
    <mergeCell ref="A54:F54"/>
    <mergeCell ref="A27:F27"/>
    <mergeCell ref="A28:F28"/>
    <mergeCell ref="A29:F29"/>
    <mergeCell ref="A52:F52"/>
    <mergeCell ref="A53:F53"/>
    <mergeCell ref="A4:F4"/>
    <mergeCell ref="A26:F26"/>
    <mergeCell ref="A2:F2"/>
    <mergeCell ref="A3:F3"/>
  </mergeCells>
  <pageMargins left="0.7" right="0.7" top="0.75" bottom="0.75" header="0.3" footer="0.3"/>
  <pageSetup orientation="portrait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Boeing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ol790d</dc:creator>
  <cp:lastModifiedBy>SPEKTRE76</cp:lastModifiedBy>
  <cp:lastPrinted>2015-12-31T00:07:21Z</cp:lastPrinted>
  <dcterms:created xsi:type="dcterms:W3CDTF">2013-06-25T03:57:48Z</dcterms:created>
  <dcterms:modified xsi:type="dcterms:W3CDTF">2015-12-31T00:08:02Z</dcterms:modified>
</cp:coreProperties>
</file>